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ar\Documents\razpisi zjn-2\2019\OVO\"/>
    </mc:Choice>
  </mc:AlternateContent>
  <workbookProtection workbookAlgorithmName="SHA-512" workbookHashValue="aQdkZVL+5rtX+A3jzCtaieyEtZ4ZjCs/sxOx9qpDWJJ0jhO5VeA5UOopG6SzXsF4MkYocJdJaXigwuoJSIbS5g==" workbookSaltValue="lTM/04i8LiARH6cfciwxgw==" workbookSpinCount="100000" lockStructure="1"/>
  <bookViews>
    <workbookView xWindow="480" yWindow="255" windowWidth="27795" windowHeight="12105"/>
  </bookViews>
  <sheets>
    <sheet name="SKLOP 1-Zimska in dežna delovna" sheetId="1" r:id="rId1"/>
    <sheet name="SKLOP 2-Delovna oblačila" sheetId="2" r:id="rId2"/>
    <sheet name="SKLOP 3- Rokavice" sheetId="3" r:id="rId3"/>
    <sheet name="SKLOP 4- Zaščita glave in dihal" sheetId="4" r:id="rId4"/>
    <sheet name="SKLOP 5- Specialna zaščita" sheetId="5" r:id="rId5"/>
  </sheets>
  <calcPr calcId="152511"/>
</workbook>
</file>

<file path=xl/calcChain.xml><?xml version="1.0" encoding="utf-8"?>
<calcChain xmlns="http://schemas.openxmlformats.org/spreadsheetml/2006/main">
  <c r="H15" i="5" l="1"/>
  <c r="H14" i="5"/>
  <c r="H13" i="5"/>
  <c r="H12" i="5"/>
  <c r="H11" i="5"/>
  <c r="H10" i="5"/>
  <c r="H9" i="5"/>
  <c r="H8" i="5"/>
  <c r="H7" i="5"/>
  <c r="H18" i="4"/>
  <c r="H17" i="4"/>
  <c r="H16" i="4"/>
  <c r="H15" i="4"/>
  <c r="H14" i="4"/>
  <c r="H13" i="4"/>
  <c r="H12" i="4"/>
  <c r="H11" i="4"/>
  <c r="H10" i="4"/>
  <c r="H9" i="4"/>
  <c r="H8" i="4"/>
  <c r="H7" i="4"/>
  <c r="H17" i="3"/>
  <c r="H16" i="3"/>
  <c r="H15" i="3"/>
  <c r="H14" i="3"/>
  <c r="H13" i="3"/>
  <c r="H12" i="3"/>
  <c r="H11" i="3"/>
  <c r="H10" i="3"/>
  <c r="H9" i="3"/>
  <c r="H8" i="3"/>
  <c r="H7" i="3"/>
  <c r="H19" i="3" s="1"/>
  <c r="H20" i="3" s="1"/>
  <c r="H21" i="3" s="1"/>
  <c r="H21" i="2"/>
  <c r="H22" i="2"/>
  <c r="H23" i="2"/>
  <c r="H24" i="2"/>
  <c r="H25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27" i="2" s="1"/>
  <c r="H17" i="5" l="1"/>
  <c r="H18" i="5" s="1"/>
  <c r="H19" i="5" s="1"/>
  <c r="H20" i="4"/>
  <c r="H21" i="4" s="1"/>
  <c r="H22" i="4" s="1"/>
  <c r="H28" i="2"/>
  <c r="H29" i="2" s="1"/>
  <c r="H18" i="1"/>
  <c r="H19" i="1"/>
  <c r="H20" i="1"/>
  <c r="H17" i="1"/>
  <c r="H13" i="1"/>
  <c r="H14" i="1"/>
  <c r="H15" i="1"/>
  <c r="H16" i="1"/>
  <c r="H12" i="1"/>
  <c r="H8" i="1"/>
  <c r="H9" i="1"/>
  <c r="H10" i="1"/>
  <c r="H11" i="1"/>
  <c r="H7" i="1"/>
  <c r="H22" i="1" s="1"/>
  <c r="H23" i="1" l="1"/>
  <c r="H24" i="1" s="1"/>
</calcChain>
</file>

<file path=xl/sharedStrings.xml><?xml version="1.0" encoding="utf-8"?>
<sst xmlns="http://schemas.openxmlformats.org/spreadsheetml/2006/main" count="210" uniqueCount="91">
  <si>
    <t>SKLOP 1:</t>
  </si>
  <si>
    <t>SKLOP 2:</t>
  </si>
  <si>
    <t>SKLOP 3:</t>
  </si>
  <si>
    <t>Količina</t>
  </si>
  <si>
    <t>Vrednost</t>
  </si>
  <si>
    <t> DDV 22 %</t>
  </si>
  <si>
    <t> Skupaj z DDV</t>
  </si>
  <si>
    <t>Datum:</t>
  </si>
  <si>
    <t>Podpis:</t>
  </si>
  <si>
    <t>Ponudbeni predračun št.:</t>
  </si>
  <si>
    <t>kos</t>
  </si>
  <si>
    <t>EM</t>
  </si>
  <si>
    <t>Cena/EM</t>
  </si>
  <si>
    <t>Zap. št.</t>
  </si>
  <si>
    <t>šifra DARS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</si>
  <si>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 xml:space="preserve">Skupaj </t>
    </r>
  </si>
  <si>
    <t>Zimska in dežna delovna oblačila</t>
  </si>
  <si>
    <t>Bunda enodelna</t>
  </si>
  <si>
    <t>Bunda 3 delna visoko vidna oranžna - s snemljivo notranjo podlogo</t>
  </si>
  <si>
    <t>Zimska bunda – sestavljen komplet jaken za CN - v visoki vidni rumeni barvi</t>
  </si>
  <si>
    <t>Bunda 2 delna s snemljivo notranjo podlogo (temno modra)</t>
  </si>
  <si>
    <t>Dvodelna dežna obleka (visoko vidna oranžna)</t>
  </si>
  <si>
    <t>Dvodelna dežna obleka (Visoko vidna rumena)</t>
  </si>
  <si>
    <t>Dvodelna dežna obleka (temno modra)</t>
  </si>
  <si>
    <t>Zimski telovnik – delavnice</t>
  </si>
  <si>
    <t>Termo podoblačilo – dvodelno</t>
  </si>
  <si>
    <t>Flis jopica na zadrgo za cestninski nadzor</t>
  </si>
  <si>
    <t>Flis jopica na zadrgo - visokovidna oranžna</t>
  </si>
  <si>
    <t>Kapa zimska (z zaščito za ušesa-vzdrževanje)</t>
  </si>
  <si>
    <t>Kapa pletena zimska (vzdrževanje)</t>
  </si>
  <si>
    <t>Torba/nahrbtnik za osebno varovalno in delovno opremo</t>
  </si>
  <si>
    <t>Delovna oblačila</t>
  </si>
  <si>
    <t>Telovnik visokovidni rumen RV</t>
  </si>
  <si>
    <t>Telovnik visokovidni rumeni CN</t>
  </si>
  <si>
    <t>Telovnik visokovidni oranžen za vodjo intervencije</t>
  </si>
  <si>
    <t>Delovna jakna - visoko vidna oranžna</t>
  </si>
  <si>
    <t>Delovna jakna - temno modra</t>
  </si>
  <si>
    <t>Hlače do pasu - visokovidne oranžne</t>
  </si>
  <si>
    <t>Hlače do pasu - temno modre</t>
  </si>
  <si>
    <t>Farmar hlače - temno modre</t>
  </si>
  <si>
    <t>Farmar hlače - visokovidne oranžne</t>
  </si>
  <si>
    <t>Kombinezon - visokovidni oranžen</t>
  </si>
  <si>
    <t>Majica polo - kratek rokav (visokovidna oranžna)</t>
  </si>
  <si>
    <t>Majica T-shirt visokovidna oranžna - kratek rokav</t>
  </si>
  <si>
    <t>Bombažna majica- kratek rokav (oranžna)</t>
  </si>
  <si>
    <t>Bombažna majica-kratek rokav (temno modra)</t>
  </si>
  <si>
    <t>Bombažna majica polo - dolg rokav (oranžna)</t>
  </si>
  <si>
    <t>Bombažna majica polo-dolg rokav (temno modra)</t>
  </si>
  <si>
    <t>Kapa letna s senčnikom in zaščito za vrat</t>
  </si>
  <si>
    <t>Kapa letna (kot ''baseball'') (temno modra)</t>
  </si>
  <si>
    <t>Usnjeni pas za hlače</t>
  </si>
  <si>
    <t>Naziv blaga</t>
  </si>
  <si>
    <t>Rokavice</t>
  </si>
  <si>
    <t>par</t>
  </si>
  <si>
    <t>Rokavice za zaščito pred tekočinami, čistili</t>
  </si>
  <si>
    <t>Rokavice, debelejše (za zaščito pred tekočinami, kislinami)</t>
  </si>
  <si>
    <t>Rokavice delovne-usnjene</t>
  </si>
  <si>
    <t>Rokavice za delo v vlagi</t>
  </si>
  <si>
    <t>Rokavice tanke (za elektro službo, delavnice in vzdrževanje)</t>
  </si>
  <si>
    <t>Izolacijske rokavice za delo pod napetostjo do 1000 V</t>
  </si>
  <si>
    <t>Rokavice varilske</t>
  </si>
  <si>
    <t>Rokavice zimske – delovne RV</t>
  </si>
  <si>
    <t>Rokavice zimske za CN – delovne</t>
  </si>
  <si>
    <t>Rokavice za kontaktno toploto</t>
  </si>
  <si>
    <t>Rokavice za enkratno uporabo (100/1)</t>
  </si>
  <si>
    <t>SKLOP 4:</t>
  </si>
  <si>
    <t>Zaščita glave in dihal</t>
  </si>
  <si>
    <t>Zaščitna čelada (bela)</t>
  </si>
  <si>
    <t>Zaščitna čelada + 2 vizirja za elektrikarje</t>
  </si>
  <si>
    <t>Gozdarski zaščitni naglavni komplet (zaščitna čelada (oranžna), zaščita obraza-mrežasti vizir in glušniki)</t>
  </si>
  <si>
    <t>Vizir za zaščito pred brizgom tekočin (kislin)</t>
  </si>
  <si>
    <t>Naglavni obrazni mrežasti ščitnik za košnjo (zaščita pred letečimi delci)</t>
  </si>
  <si>
    <t>Čepki za zaščito sluha za enkratno uporabo</t>
  </si>
  <si>
    <t>Respirator FFP3 (z izdišnim ventilom)</t>
  </si>
  <si>
    <t>Zaščitna varilska naglavna maska</t>
  </si>
  <si>
    <t>Zatemnilno varilsko steklo</t>
  </si>
  <si>
    <t>Zaščitna zatemnilna UV (sončna)  očala + vrvica</t>
  </si>
  <si>
    <t>Zaščitni zatemnilna UV  stekla-klip sistem (za nošenje preko korekcijskih očal)</t>
  </si>
  <si>
    <t>Zaščitna očala pred trdimi delci</t>
  </si>
  <si>
    <t>SKLOP 5:</t>
  </si>
  <si>
    <t>Specialna zaščita</t>
  </si>
  <si>
    <t>Varovalni sistem za delo na dvižnih napravah</t>
  </si>
  <si>
    <t>Varovalni sistem za delo na brežinah, strehah</t>
  </si>
  <si>
    <t>Zaščitne gozdarske hlače (visokovidne oranžne)</t>
  </si>
  <si>
    <t xml:space="preserve">Zaščitne gozdarske rokavice </t>
  </si>
  <si>
    <t>Gamaše za košnjo trave</t>
  </si>
  <si>
    <t>Predpasnik odporen na kisline</t>
  </si>
  <si>
    <t>Zaščitni varilski predpasnik</t>
  </si>
  <si>
    <t>Dereze</t>
  </si>
  <si>
    <t>Gozdarski visoki čevlji</t>
  </si>
  <si>
    <t>REZERVIRANA SREDSTVA za dobavo ostalega blaga oz. storitev iz prodajnega programa izvajalca - obračun po priloženi ponudbi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</si>
</sst>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InterstateCE-Bold"/>
      <family val="2"/>
      <charset val="238"/>
    </font>
    <font>
      <sz val="12"/>
      <name val="InterstateCE-Bold"/>
      <family val="2"/>
      <charset val="238"/>
    </font>
    <font>
      <sz val="12"/>
      <name val="InterstateCE-Light"/>
      <family val="2"/>
      <charset val="238"/>
    </font>
    <font>
      <sz val="10.5"/>
      <name val="InterstateCE-Bold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i/>
      <sz val="11"/>
      <color theme="1"/>
      <name val="Arial-BoldItalic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3" fillId="0" borderId="0" xfId="2" applyFont="1"/>
    <xf numFmtId="0" fontId="5" fillId="0" borderId="0" xfId="2" applyFont="1" applyAlignment="1">
      <alignment horizontal="left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7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 wrapText="1"/>
    </xf>
    <xf numFmtId="3" fontId="0" fillId="0" borderId="0" xfId="0" applyNumberFormat="1"/>
    <xf numFmtId="0" fontId="11" fillId="0" borderId="0" xfId="0" applyFont="1"/>
    <xf numFmtId="0" fontId="13" fillId="0" borderId="0" xfId="0" applyFont="1"/>
    <xf numFmtId="0" fontId="1" fillId="0" borderId="0" xfId="0" applyFont="1"/>
    <xf numFmtId="1" fontId="8" fillId="2" borderId="2" xfId="2" applyNumberFormat="1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3" fontId="8" fillId="2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3" fontId="5" fillId="0" borderId="0" xfId="2" applyNumberFormat="1" applyFont="1" applyAlignment="1">
      <alignment horizontal="left" wrapText="1"/>
    </xf>
    <xf numFmtId="3" fontId="9" fillId="0" borderId="0" xfId="2" applyNumberFormat="1" applyFont="1" applyBorder="1" applyAlignment="1">
      <alignment vertical="center" wrapText="1"/>
    </xf>
    <xf numFmtId="3" fontId="7" fillId="0" borderId="0" xfId="2" applyNumberFormat="1" applyFont="1" applyBorder="1" applyAlignment="1">
      <alignment horizontal="left" vertical="center" wrapText="1"/>
    </xf>
    <xf numFmtId="4" fontId="9" fillId="0" borderId="0" xfId="2" applyNumberFormat="1" applyFont="1" applyBorder="1" applyAlignment="1">
      <alignment vertical="center" wrapText="1"/>
    </xf>
    <xf numFmtId="4" fontId="7" fillId="0" borderId="0" xfId="2" applyNumberFormat="1" applyFont="1" applyBorder="1" applyAlignment="1">
      <alignment horizontal="left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2" applyNumberFormat="1" applyFont="1" applyBorder="1" applyAlignment="1">
      <alignment horizontal="center" vertical="center" wrapText="1"/>
    </xf>
    <xf numFmtId="4" fontId="7" fillId="0" borderId="0" xfId="2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2" fillId="0" borderId="5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 wrapText="1"/>
    </xf>
    <xf numFmtId="4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0" applyNumberFormat="1" applyFont="1" applyBorder="1" applyProtection="1">
      <protection locked="0"/>
    </xf>
    <xf numFmtId="3" fontId="11" fillId="0" borderId="0" xfId="0" applyNumberFormat="1" applyFont="1"/>
    <xf numFmtId="4" fontId="5" fillId="0" borderId="0" xfId="2" applyNumberFormat="1" applyFont="1" applyBorder="1" applyAlignment="1" applyProtection="1">
      <alignment horizontal="center" wrapText="1"/>
      <protection locked="0"/>
    </xf>
    <xf numFmtId="0" fontId="5" fillId="0" borderId="0" xfId="2" applyFont="1" applyAlignment="1">
      <alignment horizontal="left" wrapText="1"/>
    </xf>
    <xf numFmtId="0" fontId="8" fillId="0" borderId="0" xfId="0" applyFont="1" applyFill="1"/>
    <xf numFmtId="0" fontId="10" fillId="0" borderId="2" xfId="2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4" fontId="11" fillId="0" borderId="7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4" fontId="5" fillId="0" borderId="3" xfId="2" applyNumberFormat="1" applyFont="1" applyBorder="1" applyAlignment="1" applyProtection="1">
      <alignment horizontal="center" wrapText="1"/>
      <protection locked="0"/>
    </xf>
    <xf numFmtId="4" fontId="5" fillId="0" borderId="4" xfId="2" applyNumberFormat="1" applyFont="1" applyBorder="1" applyAlignment="1" applyProtection="1">
      <alignment horizontal="center" wrapText="1"/>
      <protection locked="0"/>
    </xf>
    <xf numFmtId="0" fontId="8" fillId="0" borderId="3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</cellXfs>
  <cellStyles count="4">
    <cellStyle name="Navadno" xfId="0" builtinId="0"/>
    <cellStyle name="Navadno 2" xfId="3"/>
    <cellStyle name="Navadno 3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tabSelected="1" zoomScaleNormal="100" workbookViewId="0">
      <selection activeCell="E20" sqref="E20"/>
    </sheetView>
  </sheetViews>
  <sheetFormatPr defaultRowHeight="12.75"/>
  <cols>
    <col min="3" max="3" width="16" customWidth="1"/>
    <col min="4" max="4" width="37.85546875" customWidth="1"/>
    <col min="5" max="5" width="14.28515625" style="22" customWidth="1"/>
    <col min="6" max="6" width="12.28515625" customWidth="1"/>
    <col min="7" max="7" width="6.85546875" style="8" bestFit="1" customWidth="1"/>
    <col min="8" max="8" width="20.140625" style="26" customWidth="1"/>
    <col min="9" max="9" width="14.28515625" customWidth="1"/>
  </cols>
  <sheetData>
    <row r="2" spans="2:9" ht="21.75" customHeight="1">
      <c r="B2" s="43" t="s">
        <v>9</v>
      </c>
      <c r="C2" s="43"/>
      <c r="D2" s="43"/>
      <c r="E2" s="44"/>
      <c r="F2" s="45"/>
      <c r="G2" s="16"/>
      <c r="H2" s="25"/>
      <c r="I2" s="1"/>
    </row>
    <row r="3" spans="2:9" ht="21.75" customHeight="1">
      <c r="B3" s="2"/>
      <c r="C3" s="34"/>
      <c r="D3" s="2"/>
      <c r="E3" s="33"/>
      <c r="F3" s="33"/>
      <c r="G3" s="16"/>
      <c r="H3" s="25"/>
      <c r="I3" s="1"/>
    </row>
    <row r="4" spans="2:9" ht="15.75" customHeight="1">
      <c r="B4" s="6" t="s">
        <v>0</v>
      </c>
      <c r="C4" s="6" t="s">
        <v>16</v>
      </c>
      <c r="D4" s="10"/>
      <c r="E4" s="19"/>
      <c r="F4" s="7"/>
      <c r="G4" s="17"/>
      <c r="H4" s="23"/>
      <c r="I4" s="7"/>
    </row>
    <row r="5" spans="2:9" ht="14.25">
      <c r="B5" s="4"/>
      <c r="C5" s="4"/>
      <c r="D5" s="3"/>
      <c r="E5" s="20"/>
      <c r="F5" s="5"/>
      <c r="G5" s="18"/>
      <c r="H5" s="24"/>
      <c r="I5" s="5"/>
    </row>
    <row r="6" spans="2:9" s="35" customFormat="1" ht="15">
      <c r="B6" s="36" t="s">
        <v>13</v>
      </c>
      <c r="C6" s="36" t="s">
        <v>14</v>
      </c>
      <c r="D6" s="36" t="s">
        <v>51</v>
      </c>
      <c r="E6" s="37" t="s">
        <v>12</v>
      </c>
      <c r="F6" s="38" t="s">
        <v>3</v>
      </c>
      <c r="G6" s="38" t="s">
        <v>11</v>
      </c>
      <c r="H6" s="37" t="s">
        <v>4</v>
      </c>
    </row>
    <row r="7" spans="2:9" s="11" customFormat="1" ht="28.5" customHeight="1">
      <c r="B7" s="13">
        <v>1</v>
      </c>
      <c r="C7" s="13"/>
      <c r="D7" s="39" t="s">
        <v>17</v>
      </c>
      <c r="E7" s="30"/>
      <c r="F7" s="14">
        <v>60</v>
      </c>
      <c r="G7" s="12" t="s">
        <v>10</v>
      </c>
      <c r="H7" s="21">
        <f>F7*ROUND(E7,2)</f>
        <v>0</v>
      </c>
    </row>
    <row r="8" spans="2:9" s="11" customFormat="1" ht="28.5" customHeight="1">
      <c r="B8" s="13">
        <v>2</v>
      </c>
      <c r="C8" s="13"/>
      <c r="D8" s="39" t="s">
        <v>18</v>
      </c>
      <c r="E8" s="30"/>
      <c r="F8" s="14">
        <v>400</v>
      </c>
      <c r="G8" s="12" t="s">
        <v>10</v>
      </c>
      <c r="H8" s="21">
        <f t="shared" ref="H8:H11" si="0">F8*ROUND(E8,2)</f>
        <v>0</v>
      </c>
    </row>
    <row r="9" spans="2:9" s="11" customFormat="1" ht="28.5" customHeight="1">
      <c r="B9" s="13">
        <v>3</v>
      </c>
      <c r="C9" s="13"/>
      <c r="D9" s="39" t="s">
        <v>19</v>
      </c>
      <c r="E9" s="30"/>
      <c r="F9" s="14">
        <v>200</v>
      </c>
      <c r="G9" s="12" t="s">
        <v>10</v>
      </c>
      <c r="H9" s="21">
        <f t="shared" si="0"/>
        <v>0</v>
      </c>
    </row>
    <row r="10" spans="2:9" s="11" customFormat="1" ht="28.5" customHeight="1">
      <c r="B10" s="13">
        <v>4</v>
      </c>
      <c r="C10" s="13"/>
      <c r="D10" s="39" t="s">
        <v>20</v>
      </c>
      <c r="E10" s="30"/>
      <c r="F10" s="14">
        <v>70</v>
      </c>
      <c r="G10" s="12" t="s">
        <v>10</v>
      </c>
      <c r="H10" s="21">
        <f t="shared" si="0"/>
        <v>0</v>
      </c>
    </row>
    <row r="11" spans="2:9" s="11" customFormat="1" ht="28.5" customHeight="1">
      <c r="B11" s="13">
        <v>5</v>
      </c>
      <c r="C11" s="13"/>
      <c r="D11" s="39" t="s">
        <v>21</v>
      </c>
      <c r="E11" s="30"/>
      <c r="F11" s="14">
        <v>400</v>
      </c>
      <c r="G11" s="12" t="s">
        <v>10</v>
      </c>
      <c r="H11" s="21">
        <f t="shared" si="0"/>
        <v>0</v>
      </c>
    </row>
    <row r="12" spans="2:9" s="11" customFormat="1" ht="28.5" customHeight="1">
      <c r="B12" s="13">
        <v>6</v>
      </c>
      <c r="C12" s="13"/>
      <c r="D12" s="39" t="s">
        <v>22</v>
      </c>
      <c r="E12" s="30"/>
      <c r="F12" s="14">
        <v>200</v>
      </c>
      <c r="G12" s="12" t="s">
        <v>10</v>
      </c>
      <c r="H12" s="21">
        <f>F12*ROUND(E12,2)</f>
        <v>0</v>
      </c>
    </row>
    <row r="13" spans="2:9" s="11" customFormat="1" ht="28.5" customHeight="1">
      <c r="B13" s="13">
        <v>7</v>
      </c>
      <c r="C13" s="13"/>
      <c r="D13" s="39" t="s">
        <v>23</v>
      </c>
      <c r="E13" s="30"/>
      <c r="F13" s="14">
        <v>40</v>
      </c>
      <c r="G13" s="12" t="s">
        <v>10</v>
      </c>
      <c r="H13" s="21">
        <f t="shared" ref="H13:H16" si="1">F13*ROUND(E13,2)</f>
        <v>0</v>
      </c>
    </row>
    <row r="14" spans="2:9" s="11" customFormat="1" ht="28.5" customHeight="1">
      <c r="B14" s="13">
        <v>8</v>
      </c>
      <c r="C14" s="13"/>
      <c r="D14" s="39" t="s">
        <v>24</v>
      </c>
      <c r="E14" s="30"/>
      <c r="F14" s="14">
        <v>60</v>
      </c>
      <c r="G14" s="12" t="s">
        <v>10</v>
      </c>
      <c r="H14" s="21">
        <f t="shared" si="1"/>
        <v>0</v>
      </c>
    </row>
    <row r="15" spans="2:9" s="11" customFormat="1" ht="28.5" customHeight="1">
      <c r="B15" s="13">
        <v>9</v>
      </c>
      <c r="C15" s="13"/>
      <c r="D15" s="39" t="s">
        <v>25</v>
      </c>
      <c r="E15" s="30"/>
      <c r="F15" s="14">
        <v>1000</v>
      </c>
      <c r="G15" s="12" t="s">
        <v>10</v>
      </c>
      <c r="H15" s="21">
        <f t="shared" si="1"/>
        <v>0</v>
      </c>
    </row>
    <row r="16" spans="2:9" s="11" customFormat="1" ht="28.5" customHeight="1">
      <c r="B16" s="13">
        <v>10</v>
      </c>
      <c r="C16" s="13"/>
      <c r="D16" s="39" t="s">
        <v>26</v>
      </c>
      <c r="E16" s="30"/>
      <c r="F16" s="14">
        <v>300</v>
      </c>
      <c r="G16" s="12" t="s">
        <v>10</v>
      </c>
      <c r="H16" s="21">
        <f t="shared" si="1"/>
        <v>0</v>
      </c>
    </row>
    <row r="17" spans="2:8" s="11" customFormat="1" ht="28.5" customHeight="1">
      <c r="B17" s="15">
        <v>11</v>
      </c>
      <c r="C17" s="15"/>
      <c r="D17" s="39" t="s">
        <v>27</v>
      </c>
      <c r="E17" s="30"/>
      <c r="F17" s="14">
        <v>600</v>
      </c>
      <c r="G17" s="12" t="s">
        <v>10</v>
      </c>
      <c r="H17" s="21">
        <f>F17*ROUND(E17,2)</f>
        <v>0</v>
      </c>
    </row>
    <row r="18" spans="2:8" s="11" customFormat="1" ht="28.5" customHeight="1">
      <c r="B18" s="15">
        <v>12</v>
      </c>
      <c r="C18" s="15"/>
      <c r="D18" s="39" t="s">
        <v>28</v>
      </c>
      <c r="E18" s="30"/>
      <c r="F18" s="14">
        <v>300</v>
      </c>
      <c r="G18" s="12" t="s">
        <v>10</v>
      </c>
      <c r="H18" s="21">
        <f t="shared" ref="H18:H20" si="2">F18*ROUND(E18,2)</f>
        <v>0</v>
      </c>
    </row>
    <row r="19" spans="2:8" s="11" customFormat="1" ht="28.5" customHeight="1">
      <c r="B19" s="15">
        <v>13</v>
      </c>
      <c r="C19" s="15"/>
      <c r="D19" s="39" t="s">
        <v>29</v>
      </c>
      <c r="E19" s="30"/>
      <c r="F19" s="14">
        <v>600</v>
      </c>
      <c r="G19" s="12" t="s">
        <v>10</v>
      </c>
      <c r="H19" s="21">
        <f t="shared" si="2"/>
        <v>0</v>
      </c>
    </row>
    <row r="20" spans="2:8" s="11" customFormat="1" ht="28.5" customHeight="1">
      <c r="B20" s="15">
        <v>14</v>
      </c>
      <c r="C20" s="15"/>
      <c r="D20" s="39" t="s">
        <v>30</v>
      </c>
      <c r="E20" s="30"/>
      <c r="F20" s="14">
        <v>600</v>
      </c>
      <c r="G20" s="12" t="s">
        <v>10</v>
      </c>
      <c r="H20" s="21">
        <f t="shared" si="2"/>
        <v>0</v>
      </c>
    </row>
    <row r="21" spans="2:8" s="11" customFormat="1" ht="27.75" customHeight="1" thickBot="1">
      <c r="B21" s="15">
        <v>15</v>
      </c>
      <c r="C21" s="46" t="s">
        <v>90</v>
      </c>
      <c r="D21" s="47"/>
      <c r="E21" s="47"/>
      <c r="F21" s="47"/>
      <c r="G21" s="48"/>
      <c r="H21" s="21">
        <v>15000</v>
      </c>
    </row>
    <row r="22" spans="2:8" ht="36" customHeight="1" thickBot="1">
      <c r="E22" s="27"/>
      <c r="F22" s="42" t="s">
        <v>15</v>
      </c>
      <c r="G22" s="42"/>
      <c r="H22" s="28">
        <f>SUM(H7:H21)</f>
        <v>15000</v>
      </c>
    </row>
    <row r="23" spans="2:8" ht="36" customHeight="1" thickBot="1">
      <c r="E23" s="27"/>
      <c r="F23" s="42" t="s">
        <v>5</v>
      </c>
      <c r="G23" s="42"/>
      <c r="H23" s="29">
        <f>H22*0.22</f>
        <v>3300</v>
      </c>
    </row>
    <row r="24" spans="2:8" ht="36" customHeight="1" thickBot="1">
      <c r="F24" s="42" t="s">
        <v>6</v>
      </c>
      <c r="G24" s="42"/>
      <c r="H24" s="29">
        <f>H23+H22</f>
        <v>18300</v>
      </c>
    </row>
    <row r="25" spans="2:8">
      <c r="F25" s="8"/>
      <c r="G25"/>
    </row>
    <row r="26" spans="2:8">
      <c r="F26" s="8"/>
      <c r="G26"/>
    </row>
    <row r="27" spans="2:8" ht="27.75" customHeight="1">
      <c r="D27" s="40" t="s">
        <v>7</v>
      </c>
      <c r="E27" s="31"/>
      <c r="F27" s="32"/>
      <c r="G27" s="9" t="s">
        <v>8</v>
      </c>
      <c r="H27" s="41"/>
    </row>
    <row r="28" spans="2:8">
      <c r="F28" s="8"/>
      <c r="G28"/>
    </row>
    <row r="29" spans="2:8">
      <c r="F29" s="8"/>
      <c r="G29"/>
    </row>
    <row r="30" spans="2:8">
      <c r="F30" s="8"/>
      <c r="G30"/>
    </row>
    <row r="31" spans="2:8">
      <c r="F31" s="8"/>
      <c r="G31"/>
    </row>
    <row r="32" spans="2:8">
      <c r="F32" s="8"/>
      <c r="G32"/>
    </row>
    <row r="33" spans="6:7">
      <c r="F33" s="8"/>
      <c r="G33"/>
    </row>
    <row r="34" spans="6:7">
      <c r="F34" s="8"/>
      <c r="G34"/>
    </row>
    <row r="35" spans="6:7">
      <c r="F35" s="8"/>
      <c r="G35"/>
    </row>
  </sheetData>
  <sheetProtection algorithmName="SHA-512" hashValue="lNVYNBFKXa0htLeckYpyozaclBidFlYxWqw6o4QNiELqDaeH5DBzwRCzPeX7JpBAMKmJ/c1/tXEHwZGVb8H2Iw==" saltValue="kaiwai6oToEgeTADD3tUxw==" spinCount="100000" sheet="1" objects="1" scenarios="1" selectLockedCells="1"/>
  <mergeCells count="6">
    <mergeCell ref="F23:G23"/>
    <mergeCell ref="F24:G24"/>
    <mergeCell ref="F22:G22"/>
    <mergeCell ref="B2:D2"/>
    <mergeCell ref="E2:F2"/>
    <mergeCell ref="C21:G21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0"/>
  <sheetViews>
    <sheetView topLeftCell="A13" zoomScaleNormal="100" workbookViewId="0">
      <selection activeCell="E32" sqref="E32"/>
    </sheetView>
  </sheetViews>
  <sheetFormatPr defaultRowHeight="12.75"/>
  <cols>
    <col min="3" max="3" width="16" customWidth="1"/>
    <col min="4" max="4" width="37.85546875" customWidth="1"/>
    <col min="5" max="5" width="14.28515625" style="22" customWidth="1"/>
    <col min="6" max="6" width="12.28515625" customWidth="1"/>
    <col min="7" max="7" width="6.85546875" style="8" bestFit="1" customWidth="1"/>
    <col min="8" max="8" width="20.140625" style="26" customWidth="1"/>
    <col min="9" max="9" width="14.28515625" customWidth="1"/>
  </cols>
  <sheetData>
    <row r="2" spans="2:9" ht="21.75" customHeight="1">
      <c r="B2" s="43" t="s">
        <v>9</v>
      </c>
      <c r="C2" s="43"/>
      <c r="D2" s="43"/>
      <c r="E2" s="44"/>
      <c r="F2" s="45"/>
      <c r="G2" s="16"/>
      <c r="H2" s="25"/>
      <c r="I2" s="1"/>
    </row>
    <row r="3" spans="2:9" ht="21.75" customHeight="1">
      <c r="B3" s="34"/>
      <c r="C3" s="34"/>
      <c r="D3" s="34"/>
      <c r="E3" s="33"/>
      <c r="F3" s="33"/>
      <c r="G3" s="16"/>
      <c r="H3" s="25"/>
      <c r="I3" s="1"/>
    </row>
    <row r="4" spans="2:9" ht="15.75" customHeight="1">
      <c r="B4" s="6" t="s">
        <v>1</v>
      </c>
      <c r="C4" s="6" t="s">
        <v>31</v>
      </c>
      <c r="D4" s="10"/>
      <c r="E4" s="19"/>
      <c r="F4" s="7"/>
      <c r="G4" s="17"/>
      <c r="H4" s="23"/>
      <c r="I4" s="7"/>
    </row>
    <row r="5" spans="2:9" ht="14.25">
      <c r="B5" s="4"/>
      <c r="C5" s="4"/>
      <c r="D5" s="3"/>
      <c r="E5" s="20"/>
      <c r="F5" s="5"/>
      <c r="G5" s="18"/>
      <c r="H5" s="24"/>
      <c r="I5" s="5"/>
    </row>
    <row r="6" spans="2:9" s="35" customFormat="1" ht="15">
      <c r="B6" s="36" t="s">
        <v>13</v>
      </c>
      <c r="C6" s="36" t="s">
        <v>14</v>
      </c>
      <c r="D6" s="36" t="s">
        <v>51</v>
      </c>
      <c r="E6" s="37" t="s">
        <v>12</v>
      </c>
      <c r="F6" s="38" t="s">
        <v>3</v>
      </c>
      <c r="G6" s="38" t="s">
        <v>11</v>
      </c>
      <c r="H6" s="37" t="s">
        <v>4</v>
      </c>
    </row>
    <row r="7" spans="2:9" s="11" customFormat="1" ht="28.5" customHeight="1">
      <c r="B7" s="13">
        <v>1</v>
      </c>
      <c r="C7" s="13"/>
      <c r="D7" s="39" t="s">
        <v>32</v>
      </c>
      <c r="E7" s="30"/>
      <c r="F7" s="14">
        <v>600</v>
      </c>
      <c r="G7" s="12" t="s">
        <v>10</v>
      </c>
      <c r="H7" s="21">
        <f>F7*ROUND(E7,2)</f>
        <v>0</v>
      </c>
    </row>
    <row r="8" spans="2:9" s="11" customFormat="1" ht="28.5" customHeight="1">
      <c r="B8" s="13">
        <v>2</v>
      </c>
      <c r="C8" s="13"/>
      <c r="D8" s="39" t="s">
        <v>33</v>
      </c>
      <c r="E8" s="30"/>
      <c r="F8" s="14">
        <v>200</v>
      </c>
      <c r="G8" s="12" t="s">
        <v>10</v>
      </c>
      <c r="H8" s="21">
        <f t="shared" ref="H8:H11" si="0">F8*ROUND(E8,2)</f>
        <v>0</v>
      </c>
    </row>
    <row r="9" spans="2:9" s="11" customFormat="1" ht="28.5" customHeight="1">
      <c r="B9" s="13">
        <v>3</v>
      </c>
      <c r="C9" s="13"/>
      <c r="D9" s="39" t="s">
        <v>34</v>
      </c>
      <c r="E9" s="30"/>
      <c r="F9" s="14">
        <v>200</v>
      </c>
      <c r="G9" s="12" t="s">
        <v>10</v>
      </c>
      <c r="H9" s="21">
        <f t="shared" si="0"/>
        <v>0</v>
      </c>
    </row>
    <row r="10" spans="2:9" s="11" customFormat="1" ht="28.5" customHeight="1">
      <c r="B10" s="13">
        <v>4</v>
      </c>
      <c r="C10" s="13"/>
      <c r="D10" s="39" t="s">
        <v>35</v>
      </c>
      <c r="E10" s="30"/>
      <c r="F10" s="14">
        <v>1300</v>
      </c>
      <c r="G10" s="12" t="s">
        <v>10</v>
      </c>
      <c r="H10" s="21">
        <f t="shared" si="0"/>
        <v>0</v>
      </c>
    </row>
    <row r="11" spans="2:9" s="11" customFormat="1" ht="28.5" customHeight="1">
      <c r="B11" s="13">
        <v>5</v>
      </c>
      <c r="C11" s="13"/>
      <c r="D11" s="39" t="s">
        <v>36</v>
      </c>
      <c r="E11" s="30"/>
      <c r="F11" s="14">
        <v>200</v>
      </c>
      <c r="G11" s="12" t="s">
        <v>10</v>
      </c>
      <c r="H11" s="21">
        <f t="shared" si="0"/>
        <v>0</v>
      </c>
    </row>
    <row r="12" spans="2:9" s="11" customFormat="1" ht="28.5" customHeight="1">
      <c r="B12" s="13">
        <v>6</v>
      </c>
      <c r="C12" s="13"/>
      <c r="D12" s="39" t="s">
        <v>37</v>
      </c>
      <c r="E12" s="30"/>
      <c r="F12" s="14">
        <v>3000</v>
      </c>
      <c r="G12" s="12" t="s">
        <v>10</v>
      </c>
      <c r="H12" s="21">
        <f>F12*ROUND(E12,2)</f>
        <v>0</v>
      </c>
    </row>
    <row r="13" spans="2:9" s="11" customFormat="1" ht="28.5" customHeight="1">
      <c r="B13" s="13">
        <v>7</v>
      </c>
      <c r="C13" s="13"/>
      <c r="D13" s="39" t="s">
        <v>38</v>
      </c>
      <c r="E13" s="30"/>
      <c r="F13" s="14">
        <v>200</v>
      </c>
      <c r="G13" s="12" t="s">
        <v>10</v>
      </c>
      <c r="H13" s="21">
        <f t="shared" ref="H13:H16" si="1">F13*ROUND(E13,2)</f>
        <v>0</v>
      </c>
    </row>
    <row r="14" spans="2:9" s="11" customFormat="1" ht="28.5" customHeight="1">
      <c r="B14" s="13">
        <v>8</v>
      </c>
      <c r="C14" s="13"/>
      <c r="D14" s="39" t="s">
        <v>39</v>
      </c>
      <c r="E14" s="30"/>
      <c r="F14" s="14">
        <v>150</v>
      </c>
      <c r="G14" s="12" t="s">
        <v>10</v>
      </c>
      <c r="H14" s="21">
        <f t="shared" si="1"/>
        <v>0</v>
      </c>
    </row>
    <row r="15" spans="2:9" s="11" customFormat="1" ht="28.5" customHeight="1">
      <c r="B15" s="13">
        <v>9</v>
      </c>
      <c r="C15" s="13"/>
      <c r="D15" s="39" t="s">
        <v>40</v>
      </c>
      <c r="E15" s="30"/>
      <c r="F15" s="14">
        <v>500</v>
      </c>
      <c r="G15" s="12" t="s">
        <v>10</v>
      </c>
      <c r="H15" s="21">
        <f t="shared" si="1"/>
        <v>0</v>
      </c>
    </row>
    <row r="16" spans="2:9" s="11" customFormat="1" ht="28.5" customHeight="1">
      <c r="B16" s="13">
        <v>10</v>
      </c>
      <c r="C16" s="13"/>
      <c r="D16" s="39" t="s">
        <v>41</v>
      </c>
      <c r="E16" s="30"/>
      <c r="F16" s="14">
        <v>50</v>
      </c>
      <c r="G16" s="12" t="s">
        <v>10</v>
      </c>
      <c r="H16" s="21">
        <f t="shared" si="1"/>
        <v>0</v>
      </c>
    </row>
    <row r="17" spans="2:8" s="11" customFormat="1" ht="28.5" customHeight="1">
      <c r="B17" s="15">
        <v>11</v>
      </c>
      <c r="C17" s="15"/>
      <c r="D17" s="39" t="s">
        <v>42</v>
      </c>
      <c r="E17" s="30"/>
      <c r="F17" s="14">
        <v>1200</v>
      </c>
      <c r="G17" s="12" t="s">
        <v>10</v>
      </c>
      <c r="H17" s="21">
        <f>F17*ROUND(E17,2)</f>
        <v>0</v>
      </c>
    </row>
    <row r="18" spans="2:8" s="11" customFormat="1" ht="28.5" customHeight="1">
      <c r="B18" s="15">
        <v>12</v>
      </c>
      <c r="C18" s="15"/>
      <c r="D18" s="39" t="s">
        <v>43</v>
      </c>
      <c r="E18" s="30"/>
      <c r="F18" s="14">
        <v>1200</v>
      </c>
      <c r="G18" s="12" t="s">
        <v>10</v>
      </c>
      <c r="H18" s="21">
        <f t="shared" ref="H18:H25" si="2">F18*ROUND(E18,2)</f>
        <v>0</v>
      </c>
    </row>
    <row r="19" spans="2:8" s="11" customFormat="1" ht="28.5" customHeight="1">
      <c r="B19" s="15">
        <v>13</v>
      </c>
      <c r="C19" s="15"/>
      <c r="D19" s="39" t="s">
        <v>44</v>
      </c>
      <c r="E19" s="30"/>
      <c r="F19" s="14">
        <v>3000</v>
      </c>
      <c r="G19" s="12" t="s">
        <v>10</v>
      </c>
      <c r="H19" s="21">
        <f t="shared" si="2"/>
        <v>0</v>
      </c>
    </row>
    <row r="20" spans="2:8" s="11" customFormat="1" ht="28.5" customHeight="1">
      <c r="B20" s="15">
        <v>14</v>
      </c>
      <c r="C20" s="15"/>
      <c r="D20" s="39" t="s">
        <v>45</v>
      </c>
      <c r="E20" s="30"/>
      <c r="F20" s="14">
        <v>500</v>
      </c>
      <c r="G20" s="12" t="s">
        <v>10</v>
      </c>
      <c r="H20" s="21">
        <f t="shared" si="2"/>
        <v>0</v>
      </c>
    </row>
    <row r="21" spans="2:8" s="11" customFormat="1" ht="28.5" customHeight="1">
      <c r="B21" s="15">
        <v>15</v>
      </c>
      <c r="C21" s="15"/>
      <c r="D21" s="39" t="s">
        <v>46</v>
      </c>
      <c r="E21" s="30"/>
      <c r="F21" s="14">
        <v>1200</v>
      </c>
      <c r="G21" s="12" t="s">
        <v>10</v>
      </c>
      <c r="H21" s="21">
        <f t="shared" si="2"/>
        <v>0</v>
      </c>
    </row>
    <row r="22" spans="2:8" s="11" customFormat="1" ht="28.5" customHeight="1">
      <c r="B22" s="15">
        <v>16</v>
      </c>
      <c r="C22" s="15"/>
      <c r="D22" s="39" t="s">
        <v>47</v>
      </c>
      <c r="E22" s="30"/>
      <c r="F22" s="14">
        <v>200</v>
      </c>
      <c r="G22" s="12" t="s">
        <v>10</v>
      </c>
      <c r="H22" s="21">
        <f t="shared" si="2"/>
        <v>0</v>
      </c>
    </row>
    <row r="23" spans="2:8" s="11" customFormat="1" ht="28.5" customHeight="1">
      <c r="B23" s="15">
        <v>17</v>
      </c>
      <c r="C23" s="15"/>
      <c r="D23" s="39" t="s">
        <v>48</v>
      </c>
      <c r="E23" s="30"/>
      <c r="F23" s="14">
        <v>600</v>
      </c>
      <c r="G23" s="12" t="s">
        <v>10</v>
      </c>
      <c r="H23" s="21">
        <f t="shared" si="2"/>
        <v>0</v>
      </c>
    </row>
    <row r="24" spans="2:8" s="11" customFormat="1" ht="28.5" customHeight="1">
      <c r="B24" s="15">
        <v>18</v>
      </c>
      <c r="C24" s="15"/>
      <c r="D24" s="39" t="s">
        <v>49</v>
      </c>
      <c r="E24" s="30"/>
      <c r="F24" s="14">
        <v>150</v>
      </c>
      <c r="G24" s="12" t="s">
        <v>10</v>
      </c>
      <c r="H24" s="21">
        <f t="shared" si="2"/>
        <v>0</v>
      </c>
    </row>
    <row r="25" spans="2:8" s="11" customFormat="1" ht="28.5" customHeight="1">
      <c r="B25" s="15">
        <v>19</v>
      </c>
      <c r="C25" s="15"/>
      <c r="D25" s="39" t="s">
        <v>50</v>
      </c>
      <c r="E25" s="30"/>
      <c r="F25" s="14">
        <v>300</v>
      </c>
      <c r="G25" s="12" t="s">
        <v>10</v>
      </c>
      <c r="H25" s="21">
        <f t="shared" si="2"/>
        <v>0</v>
      </c>
    </row>
    <row r="26" spans="2:8" s="11" customFormat="1" ht="27.75" customHeight="1" thickBot="1">
      <c r="B26" s="15">
        <v>20</v>
      </c>
      <c r="C26" s="46" t="s">
        <v>90</v>
      </c>
      <c r="D26" s="47"/>
      <c r="E26" s="47"/>
      <c r="F26" s="47"/>
      <c r="G26" s="48"/>
      <c r="H26" s="21">
        <v>20000</v>
      </c>
    </row>
    <row r="27" spans="2:8" ht="36" customHeight="1" thickBot="1">
      <c r="E27" s="27"/>
      <c r="F27" s="42" t="s">
        <v>15</v>
      </c>
      <c r="G27" s="42"/>
      <c r="H27" s="28">
        <f>SUM(H7:H26)</f>
        <v>20000</v>
      </c>
    </row>
    <row r="28" spans="2:8" ht="36" customHeight="1" thickBot="1">
      <c r="E28" s="27"/>
      <c r="F28" s="42" t="s">
        <v>5</v>
      </c>
      <c r="G28" s="42"/>
      <c r="H28" s="29">
        <f>H27*0.22</f>
        <v>4400</v>
      </c>
    </row>
    <row r="29" spans="2:8" ht="36" customHeight="1" thickBot="1">
      <c r="F29" s="42" t="s">
        <v>6</v>
      </c>
      <c r="G29" s="42"/>
      <c r="H29" s="29">
        <f>H28+H27</f>
        <v>24400</v>
      </c>
    </row>
    <row r="30" spans="2:8">
      <c r="F30" s="8"/>
      <c r="G30"/>
    </row>
    <row r="31" spans="2:8">
      <c r="F31" s="8"/>
      <c r="G31"/>
    </row>
    <row r="32" spans="2:8" ht="27.75" customHeight="1">
      <c r="D32" s="40" t="s">
        <v>7</v>
      </c>
      <c r="E32" s="31"/>
      <c r="F32" s="32"/>
      <c r="G32" s="9" t="s">
        <v>8</v>
      </c>
      <c r="H32" s="41"/>
    </row>
    <row r="33" spans="6:7">
      <c r="F33" s="8"/>
      <c r="G33"/>
    </row>
    <row r="34" spans="6:7">
      <c r="F34" s="8"/>
      <c r="G34"/>
    </row>
    <row r="35" spans="6:7">
      <c r="F35" s="8"/>
      <c r="G35"/>
    </row>
    <row r="36" spans="6:7">
      <c r="F36" s="8"/>
      <c r="G36"/>
    </row>
    <row r="37" spans="6:7">
      <c r="F37" s="8"/>
      <c r="G37"/>
    </row>
    <row r="38" spans="6:7">
      <c r="F38" s="8"/>
      <c r="G38"/>
    </row>
    <row r="39" spans="6:7">
      <c r="F39" s="8"/>
      <c r="G39"/>
    </row>
    <row r="40" spans="6:7">
      <c r="F40" s="8"/>
      <c r="G40"/>
    </row>
  </sheetData>
  <sheetProtection algorithmName="SHA-512" hashValue="JeCso2JypkRL2XFuyzMSh1Eoql+cMBcIt3te29HdpWT4qFkh6o2u0YpEZKktf0l5OHIfR1XGF8OQ71wqhcVqZw==" saltValue="yphX4KeXPn6APcC37Ay7zg==" spinCount="100000" sheet="1" objects="1" scenarios="1" selectLockedCells="1"/>
  <mergeCells count="6">
    <mergeCell ref="F28:G28"/>
    <mergeCell ref="F29:G29"/>
    <mergeCell ref="B2:D2"/>
    <mergeCell ref="E2:F2"/>
    <mergeCell ref="C26:G26"/>
    <mergeCell ref="F27:G27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2"/>
  <sheetViews>
    <sheetView topLeftCell="A3" zoomScaleNormal="100" workbookViewId="0">
      <selection activeCell="E24" sqref="E24"/>
    </sheetView>
  </sheetViews>
  <sheetFormatPr defaultRowHeight="12.75"/>
  <cols>
    <col min="3" max="3" width="16" customWidth="1"/>
    <col min="4" max="4" width="37.85546875" customWidth="1"/>
    <col min="5" max="5" width="14.28515625" style="22" customWidth="1"/>
    <col min="6" max="6" width="12.28515625" customWidth="1"/>
    <col min="7" max="7" width="6.85546875" style="8" bestFit="1" customWidth="1"/>
    <col min="8" max="8" width="20.140625" style="26" customWidth="1"/>
    <col min="9" max="9" width="14.28515625" customWidth="1"/>
  </cols>
  <sheetData>
    <row r="2" spans="2:9" ht="21.75" customHeight="1">
      <c r="B2" s="43" t="s">
        <v>9</v>
      </c>
      <c r="C2" s="43"/>
      <c r="D2" s="43"/>
      <c r="E2" s="44"/>
      <c r="F2" s="45"/>
      <c r="G2" s="16"/>
      <c r="H2" s="25"/>
      <c r="I2" s="1"/>
    </row>
    <row r="3" spans="2:9" ht="21.75" customHeight="1">
      <c r="B3" s="34"/>
      <c r="C3" s="34"/>
      <c r="D3" s="34"/>
      <c r="E3" s="33"/>
      <c r="F3" s="33"/>
      <c r="G3" s="16"/>
      <c r="H3" s="25"/>
      <c r="I3" s="1"/>
    </row>
    <row r="4" spans="2:9" ht="15.75" customHeight="1">
      <c r="B4" s="6" t="s">
        <v>2</v>
      </c>
      <c r="C4" s="6" t="s">
        <v>52</v>
      </c>
      <c r="D4" s="10"/>
      <c r="E4" s="19"/>
      <c r="F4" s="7"/>
      <c r="G4" s="17"/>
      <c r="H4" s="23"/>
      <c r="I4" s="7"/>
    </row>
    <row r="5" spans="2:9" ht="14.25">
      <c r="B5" s="4"/>
      <c r="C5" s="4"/>
      <c r="D5" s="3"/>
      <c r="E5" s="20"/>
      <c r="F5" s="5"/>
      <c r="G5" s="18"/>
      <c r="H5" s="24"/>
      <c r="I5" s="5"/>
    </row>
    <row r="6" spans="2:9" s="35" customFormat="1" ht="15">
      <c r="B6" s="36" t="s">
        <v>13</v>
      </c>
      <c r="C6" s="36" t="s">
        <v>14</v>
      </c>
      <c r="D6" s="36" t="s">
        <v>51</v>
      </c>
      <c r="E6" s="37" t="s">
        <v>12</v>
      </c>
      <c r="F6" s="38" t="s">
        <v>3</v>
      </c>
      <c r="G6" s="38" t="s">
        <v>11</v>
      </c>
      <c r="H6" s="37" t="s">
        <v>4</v>
      </c>
    </row>
    <row r="7" spans="2:9" s="11" customFormat="1" ht="28.5" customHeight="1">
      <c r="B7" s="13">
        <v>1</v>
      </c>
      <c r="C7" s="13"/>
      <c r="D7" s="39" t="s">
        <v>54</v>
      </c>
      <c r="E7" s="30"/>
      <c r="F7" s="14">
        <v>200</v>
      </c>
      <c r="G7" s="12" t="s">
        <v>53</v>
      </c>
      <c r="H7" s="21">
        <f>F7*ROUND(E7,2)</f>
        <v>0</v>
      </c>
    </row>
    <row r="8" spans="2:9" s="11" customFormat="1" ht="28.5" customHeight="1">
      <c r="B8" s="13">
        <v>2</v>
      </c>
      <c r="C8" s="13"/>
      <c r="D8" s="39" t="s">
        <v>55</v>
      </c>
      <c r="E8" s="30"/>
      <c r="F8" s="14">
        <v>300</v>
      </c>
      <c r="G8" s="12" t="s">
        <v>53</v>
      </c>
      <c r="H8" s="21">
        <f t="shared" ref="H8:H11" si="0">F8*ROUND(E8,2)</f>
        <v>0</v>
      </c>
    </row>
    <row r="9" spans="2:9" s="11" customFormat="1" ht="28.5" customHeight="1">
      <c r="B9" s="13">
        <v>3</v>
      </c>
      <c r="C9" s="13"/>
      <c r="D9" s="39" t="s">
        <v>56</v>
      </c>
      <c r="E9" s="30"/>
      <c r="F9" s="14">
        <v>8000</v>
      </c>
      <c r="G9" s="12" t="s">
        <v>53</v>
      </c>
      <c r="H9" s="21">
        <f t="shared" si="0"/>
        <v>0</v>
      </c>
    </row>
    <row r="10" spans="2:9" s="11" customFormat="1" ht="28.5" customHeight="1">
      <c r="B10" s="13">
        <v>4</v>
      </c>
      <c r="C10" s="13"/>
      <c r="D10" s="39" t="s">
        <v>57</v>
      </c>
      <c r="E10" s="30"/>
      <c r="F10" s="14">
        <v>1000</v>
      </c>
      <c r="G10" s="12" t="s">
        <v>53</v>
      </c>
      <c r="H10" s="21">
        <f t="shared" si="0"/>
        <v>0</v>
      </c>
    </row>
    <row r="11" spans="2:9" s="11" customFormat="1" ht="28.5" customHeight="1">
      <c r="B11" s="13">
        <v>5</v>
      </c>
      <c r="C11" s="13"/>
      <c r="D11" s="39" t="s">
        <v>58</v>
      </c>
      <c r="E11" s="30"/>
      <c r="F11" s="14">
        <v>3000</v>
      </c>
      <c r="G11" s="12" t="s">
        <v>53</v>
      </c>
      <c r="H11" s="21">
        <f t="shared" si="0"/>
        <v>0</v>
      </c>
    </row>
    <row r="12" spans="2:9" s="11" customFormat="1" ht="28.5" customHeight="1">
      <c r="B12" s="13">
        <v>6</v>
      </c>
      <c r="C12" s="13"/>
      <c r="D12" s="39" t="s">
        <v>59</v>
      </c>
      <c r="E12" s="30"/>
      <c r="F12" s="14">
        <v>15</v>
      </c>
      <c r="G12" s="12" t="s">
        <v>53</v>
      </c>
      <c r="H12" s="21">
        <f>F12*ROUND(E12,2)</f>
        <v>0</v>
      </c>
    </row>
    <row r="13" spans="2:9" s="11" customFormat="1" ht="28.5" customHeight="1">
      <c r="B13" s="13">
        <v>7</v>
      </c>
      <c r="C13" s="13"/>
      <c r="D13" s="39" t="s">
        <v>60</v>
      </c>
      <c r="E13" s="30"/>
      <c r="F13" s="14">
        <v>20</v>
      </c>
      <c r="G13" s="12" t="s">
        <v>53</v>
      </c>
      <c r="H13" s="21">
        <f t="shared" ref="H13:H16" si="1">F13*ROUND(E13,2)</f>
        <v>0</v>
      </c>
    </row>
    <row r="14" spans="2:9" s="11" customFormat="1" ht="28.5" customHeight="1">
      <c r="B14" s="13">
        <v>8</v>
      </c>
      <c r="C14" s="13"/>
      <c r="D14" s="39" t="s">
        <v>61</v>
      </c>
      <c r="E14" s="30"/>
      <c r="F14" s="14">
        <v>1500</v>
      </c>
      <c r="G14" s="12" t="s">
        <v>53</v>
      </c>
      <c r="H14" s="21">
        <f t="shared" si="1"/>
        <v>0</v>
      </c>
    </row>
    <row r="15" spans="2:9" s="11" customFormat="1" ht="28.5" customHeight="1">
      <c r="B15" s="13">
        <v>9</v>
      </c>
      <c r="C15" s="13"/>
      <c r="D15" s="39" t="s">
        <v>62</v>
      </c>
      <c r="E15" s="30"/>
      <c r="F15" s="14">
        <v>200</v>
      </c>
      <c r="G15" s="12" t="s">
        <v>53</v>
      </c>
      <c r="H15" s="21">
        <f t="shared" si="1"/>
        <v>0</v>
      </c>
    </row>
    <row r="16" spans="2:9" s="11" customFormat="1" ht="28.5" customHeight="1">
      <c r="B16" s="13">
        <v>10</v>
      </c>
      <c r="C16" s="13"/>
      <c r="D16" s="39" t="s">
        <v>63</v>
      </c>
      <c r="E16" s="30"/>
      <c r="F16" s="14">
        <v>100</v>
      </c>
      <c r="G16" s="12" t="s">
        <v>53</v>
      </c>
      <c r="H16" s="21">
        <f t="shared" si="1"/>
        <v>0</v>
      </c>
    </row>
    <row r="17" spans="2:8" s="11" customFormat="1" ht="28.5" customHeight="1">
      <c r="B17" s="15">
        <v>11</v>
      </c>
      <c r="C17" s="15"/>
      <c r="D17" s="39" t="s">
        <v>64</v>
      </c>
      <c r="E17" s="30"/>
      <c r="F17" s="14">
        <v>250</v>
      </c>
      <c r="G17" s="12" t="s">
        <v>53</v>
      </c>
      <c r="H17" s="21">
        <f>F17*ROUND(E17,2)</f>
        <v>0</v>
      </c>
    </row>
    <row r="18" spans="2:8" s="11" customFormat="1" ht="27.75" customHeight="1" thickBot="1">
      <c r="B18" s="15">
        <v>12</v>
      </c>
      <c r="C18" s="46" t="s">
        <v>90</v>
      </c>
      <c r="D18" s="47"/>
      <c r="E18" s="47"/>
      <c r="F18" s="47"/>
      <c r="G18" s="48"/>
      <c r="H18" s="21">
        <v>7000</v>
      </c>
    </row>
    <row r="19" spans="2:8" ht="36" customHeight="1" thickBot="1">
      <c r="E19" s="27"/>
      <c r="F19" s="42" t="s">
        <v>15</v>
      </c>
      <c r="G19" s="42"/>
      <c r="H19" s="28">
        <f>SUM(H7:H18)</f>
        <v>7000</v>
      </c>
    </row>
    <row r="20" spans="2:8" ht="36" customHeight="1" thickBot="1">
      <c r="E20" s="27"/>
      <c r="F20" s="42" t="s">
        <v>5</v>
      </c>
      <c r="G20" s="42"/>
      <c r="H20" s="29">
        <f>H19*0.22</f>
        <v>1540</v>
      </c>
    </row>
    <row r="21" spans="2:8" ht="36" customHeight="1" thickBot="1">
      <c r="F21" s="42" t="s">
        <v>6</v>
      </c>
      <c r="G21" s="42"/>
      <c r="H21" s="29">
        <f>H20+H19</f>
        <v>8540</v>
      </c>
    </row>
    <row r="22" spans="2:8">
      <c r="F22" s="8"/>
      <c r="G22"/>
    </row>
    <row r="23" spans="2:8">
      <c r="F23" s="8"/>
      <c r="G23"/>
    </row>
    <row r="24" spans="2:8" ht="27.75" customHeight="1">
      <c r="D24" s="40" t="s">
        <v>7</v>
      </c>
      <c r="E24" s="31"/>
      <c r="F24" s="32"/>
      <c r="G24" s="9" t="s">
        <v>8</v>
      </c>
      <c r="H24" s="41"/>
    </row>
    <row r="25" spans="2:8">
      <c r="F25" s="8"/>
      <c r="G25"/>
    </row>
    <row r="26" spans="2:8">
      <c r="F26" s="8"/>
      <c r="G26"/>
    </row>
    <row r="27" spans="2:8">
      <c r="F27" s="8"/>
      <c r="G27"/>
    </row>
    <row r="28" spans="2:8">
      <c r="F28" s="8"/>
      <c r="G28"/>
    </row>
    <row r="29" spans="2:8">
      <c r="F29" s="8"/>
      <c r="G29"/>
    </row>
    <row r="30" spans="2:8">
      <c r="F30" s="8"/>
      <c r="G30"/>
    </row>
    <row r="31" spans="2:8">
      <c r="F31" s="8"/>
      <c r="G31"/>
    </row>
    <row r="32" spans="2:8">
      <c r="F32" s="8"/>
      <c r="G32"/>
    </row>
  </sheetData>
  <sheetProtection algorithmName="SHA-512" hashValue="hKYj65fN2gGySQN0M+xtePGt8Oj3XtVXuEpomRmZvJtxlWVqs4nmXG2jQ4K9TmORWq15bfblqE2ZbrSm/Z1ebQ==" saltValue="oEervQPmdOBRHNZ/sisYUQ==" spinCount="100000" sheet="1" objects="1" scenarios="1" selectLockedCells="1"/>
  <mergeCells count="6">
    <mergeCell ref="C18:G18"/>
    <mergeCell ref="F19:G19"/>
    <mergeCell ref="F20:G20"/>
    <mergeCell ref="F21:G21"/>
    <mergeCell ref="B2:D2"/>
    <mergeCell ref="E2:F2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3"/>
  <sheetViews>
    <sheetView topLeftCell="A5" workbookViewId="0">
      <selection activeCell="E25" sqref="E25"/>
    </sheetView>
  </sheetViews>
  <sheetFormatPr defaultRowHeight="12.75"/>
  <cols>
    <col min="3" max="3" width="16" customWidth="1"/>
    <col min="4" max="4" width="37.85546875" customWidth="1"/>
    <col min="5" max="5" width="14.28515625" style="22" customWidth="1"/>
    <col min="6" max="6" width="12.28515625" customWidth="1"/>
    <col min="7" max="7" width="6.85546875" style="8" bestFit="1" customWidth="1"/>
    <col min="8" max="8" width="20.140625" style="26" customWidth="1"/>
    <col min="9" max="9" width="14.28515625" customWidth="1"/>
  </cols>
  <sheetData>
    <row r="2" spans="2:9" ht="21.75" customHeight="1">
      <c r="B2" s="43" t="s">
        <v>9</v>
      </c>
      <c r="C2" s="43"/>
      <c r="D2" s="43"/>
      <c r="E2" s="44"/>
      <c r="F2" s="45"/>
      <c r="G2" s="16"/>
      <c r="H2" s="25"/>
      <c r="I2" s="1"/>
    </row>
    <row r="3" spans="2:9" ht="21.75" customHeight="1">
      <c r="B3" s="34"/>
      <c r="C3" s="34"/>
      <c r="D3" s="34"/>
      <c r="E3" s="33"/>
      <c r="F3" s="33"/>
      <c r="G3" s="16"/>
      <c r="H3" s="25"/>
      <c r="I3" s="1"/>
    </row>
    <row r="4" spans="2:9" ht="15.75" customHeight="1">
      <c r="B4" s="6" t="s">
        <v>65</v>
      </c>
      <c r="C4" s="6" t="s">
        <v>66</v>
      </c>
      <c r="D4" s="10"/>
      <c r="E4" s="19"/>
      <c r="F4" s="7"/>
      <c r="G4" s="17"/>
      <c r="H4" s="23"/>
      <c r="I4" s="7"/>
    </row>
    <row r="5" spans="2:9" ht="14.25">
      <c r="B5" s="4"/>
      <c r="C5" s="4"/>
      <c r="D5" s="3"/>
      <c r="E5" s="20"/>
      <c r="F5" s="5"/>
      <c r="G5" s="18"/>
      <c r="H5" s="24"/>
      <c r="I5" s="5"/>
    </row>
    <row r="6" spans="2:9" s="35" customFormat="1" ht="15">
      <c r="B6" s="36" t="s">
        <v>13</v>
      </c>
      <c r="C6" s="36" t="s">
        <v>14</v>
      </c>
      <c r="D6" s="36" t="s">
        <v>51</v>
      </c>
      <c r="E6" s="37" t="s">
        <v>12</v>
      </c>
      <c r="F6" s="38" t="s">
        <v>3</v>
      </c>
      <c r="G6" s="38" t="s">
        <v>11</v>
      </c>
      <c r="H6" s="37" t="s">
        <v>4</v>
      </c>
    </row>
    <row r="7" spans="2:9" s="11" customFormat="1" ht="28.5" customHeight="1">
      <c r="B7" s="13">
        <v>1</v>
      </c>
      <c r="C7" s="13"/>
      <c r="D7" s="39" t="s">
        <v>67</v>
      </c>
      <c r="E7" s="30"/>
      <c r="F7" s="14">
        <v>500</v>
      </c>
      <c r="G7" s="12" t="s">
        <v>10</v>
      </c>
      <c r="H7" s="21">
        <f>F7*ROUND(E7,2)</f>
        <v>0</v>
      </c>
    </row>
    <row r="8" spans="2:9" s="11" customFormat="1" ht="28.5" customHeight="1">
      <c r="B8" s="13">
        <v>2</v>
      </c>
      <c r="C8" s="13"/>
      <c r="D8" s="39" t="s">
        <v>68</v>
      </c>
      <c r="E8" s="30"/>
      <c r="F8" s="14">
        <v>40</v>
      </c>
      <c r="G8" s="12" t="s">
        <v>10</v>
      </c>
      <c r="H8" s="21">
        <f t="shared" ref="H8:H11" si="0">F8*ROUND(E8,2)</f>
        <v>0</v>
      </c>
    </row>
    <row r="9" spans="2:9" s="11" customFormat="1" ht="28.5" customHeight="1">
      <c r="B9" s="13">
        <v>3</v>
      </c>
      <c r="C9" s="13"/>
      <c r="D9" s="39" t="s">
        <v>69</v>
      </c>
      <c r="E9" s="30"/>
      <c r="F9" s="14">
        <v>200</v>
      </c>
      <c r="G9" s="12" t="s">
        <v>10</v>
      </c>
      <c r="H9" s="21">
        <f t="shared" si="0"/>
        <v>0</v>
      </c>
    </row>
    <row r="10" spans="2:9" s="11" customFormat="1" ht="28.5" customHeight="1">
      <c r="B10" s="13">
        <v>4</v>
      </c>
      <c r="C10" s="13"/>
      <c r="D10" s="39" t="s">
        <v>70</v>
      </c>
      <c r="E10" s="30"/>
      <c r="F10" s="14">
        <v>15</v>
      </c>
      <c r="G10" s="12" t="s">
        <v>10</v>
      </c>
      <c r="H10" s="21">
        <f t="shared" si="0"/>
        <v>0</v>
      </c>
    </row>
    <row r="11" spans="2:9" s="11" customFormat="1" ht="28.5" customHeight="1">
      <c r="B11" s="13">
        <v>5</v>
      </c>
      <c r="C11" s="13"/>
      <c r="D11" s="39" t="s">
        <v>71</v>
      </c>
      <c r="E11" s="30"/>
      <c r="F11" s="14">
        <v>300</v>
      </c>
      <c r="G11" s="12" t="s">
        <v>10</v>
      </c>
      <c r="H11" s="21">
        <f t="shared" si="0"/>
        <v>0</v>
      </c>
    </row>
    <row r="12" spans="2:9" s="11" customFormat="1" ht="28.5" customHeight="1">
      <c r="B12" s="13">
        <v>6</v>
      </c>
      <c r="C12" s="13"/>
      <c r="D12" s="39" t="s">
        <v>72</v>
      </c>
      <c r="E12" s="30"/>
      <c r="F12" s="14">
        <v>15</v>
      </c>
      <c r="G12" s="12" t="s">
        <v>10</v>
      </c>
      <c r="H12" s="21">
        <f>F12*ROUND(E12,2)</f>
        <v>0</v>
      </c>
    </row>
    <row r="13" spans="2:9" s="11" customFormat="1" ht="28.5" customHeight="1">
      <c r="B13" s="13">
        <v>7</v>
      </c>
      <c r="C13" s="13"/>
      <c r="D13" s="39" t="s">
        <v>73</v>
      </c>
      <c r="E13" s="30"/>
      <c r="F13" s="14">
        <v>1000</v>
      </c>
      <c r="G13" s="12" t="s">
        <v>10</v>
      </c>
      <c r="H13" s="21">
        <f t="shared" ref="H13:H16" si="1">F13*ROUND(E13,2)</f>
        <v>0</v>
      </c>
    </row>
    <row r="14" spans="2:9" s="11" customFormat="1" ht="28.5" customHeight="1">
      <c r="B14" s="13">
        <v>8</v>
      </c>
      <c r="C14" s="13"/>
      <c r="D14" s="39" t="s">
        <v>74</v>
      </c>
      <c r="E14" s="30"/>
      <c r="F14" s="14">
        <v>4</v>
      </c>
      <c r="G14" s="12" t="s">
        <v>10</v>
      </c>
      <c r="H14" s="21">
        <f t="shared" si="1"/>
        <v>0</v>
      </c>
    </row>
    <row r="15" spans="2:9" s="11" customFormat="1" ht="28.5" customHeight="1">
      <c r="B15" s="13">
        <v>9</v>
      </c>
      <c r="C15" s="13"/>
      <c r="D15" s="39" t="s">
        <v>75</v>
      </c>
      <c r="E15" s="30"/>
      <c r="F15" s="14">
        <v>10</v>
      </c>
      <c r="G15" s="12" t="s">
        <v>10</v>
      </c>
      <c r="H15" s="21">
        <f t="shared" si="1"/>
        <v>0</v>
      </c>
    </row>
    <row r="16" spans="2:9" s="11" customFormat="1" ht="28.5" customHeight="1">
      <c r="B16" s="13">
        <v>10</v>
      </c>
      <c r="C16" s="13"/>
      <c r="D16" s="39" t="s">
        <v>76</v>
      </c>
      <c r="E16" s="30"/>
      <c r="F16" s="14">
        <v>800</v>
      </c>
      <c r="G16" s="12" t="s">
        <v>10</v>
      </c>
      <c r="H16" s="21">
        <f t="shared" si="1"/>
        <v>0</v>
      </c>
    </row>
    <row r="17" spans="2:8" s="11" customFormat="1" ht="28.5" customHeight="1">
      <c r="B17" s="15">
        <v>11</v>
      </c>
      <c r="C17" s="15"/>
      <c r="D17" s="39" t="s">
        <v>77</v>
      </c>
      <c r="E17" s="30"/>
      <c r="F17" s="14">
        <v>80</v>
      </c>
      <c r="G17" s="12" t="s">
        <v>10</v>
      </c>
      <c r="H17" s="21">
        <f>F17*ROUND(E17,2)</f>
        <v>0</v>
      </c>
    </row>
    <row r="18" spans="2:8" s="11" customFormat="1" ht="28.5" customHeight="1">
      <c r="B18" s="15">
        <v>12</v>
      </c>
      <c r="C18" s="15"/>
      <c r="D18" s="39" t="s">
        <v>78</v>
      </c>
      <c r="E18" s="30"/>
      <c r="F18" s="14">
        <v>300</v>
      </c>
      <c r="G18" s="12" t="s">
        <v>10</v>
      </c>
      <c r="H18" s="21">
        <f t="shared" ref="H18" si="2">F18*ROUND(E18,2)</f>
        <v>0</v>
      </c>
    </row>
    <row r="19" spans="2:8" s="11" customFormat="1" ht="27.75" customHeight="1" thickBot="1">
      <c r="B19" s="15">
        <v>13</v>
      </c>
      <c r="C19" s="46" t="s">
        <v>90</v>
      </c>
      <c r="D19" s="47"/>
      <c r="E19" s="47"/>
      <c r="F19" s="47"/>
      <c r="G19" s="48"/>
      <c r="H19" s="21">
        <v>15000</v>
      </c>
    </row>
    <row r="20" spans="2:8" ht="36" customHeight="1" thickBot="1">
      <c r="E20" s="27"/>
      <c r="F20" s="42" t="s">
        <v>15</v>
      </c>
      <c r="G20" s="42"/>
      <c r="H20" s="28">
        <f>SUM(H7:H19)</f>
        <v>15000</v>
      </c>
    </row>
    <row r="21" spans="2:8" ht="36" customHeight="1" thickBot="1">
      <c r="E21" s="27"/>
      <c r="F21" s="42" t="s">
        <v>5</v>
      </c>
      <c r="G21" s="42"/>
      <c r="H21" s="29">
        <f>H20*0.22</f>
        <v>3300</v>
      </c>
    </row>
    <row r="22" spans="2:8" ht="36" customHeight="1" thickBot="1">
      <c r="F22" s="42" t="s">
        <v>6</v>
      </c>
      <c r="G22" s="42"/>
      <c r="H22" s="29">
        <f>H21+H20</f>
        <v>18300</v>
      </c>
    </row>
    <row r="23" spans="2:8">
      <c r="F23" s="8"/>
      <c r="G23"/>
    </row>
    <row r="24" spans="2:8">
      <c r="F24" s="8"/>
      <c r="G24"/>
    </row>
    <row r="25" spans="2:8" ht="27.75" customHeight="1">
      <c r="D25" s="40" t="s">
        <v>7</v>
      </c>
      <c r="E25" s="31"/>
      <c r="F25" s="32"/>
      <c r="G25" s="9" t="s">
        <v>8</v>
      </c>
      <c r="H25" s="41"/>
    </row>
    <row r="26" spans="2:8">
      <c r="F26" s="8"/>
      <c r="G26"/>
    </row>
    <row r="27" spans="2:8">
      <c r="F27" s="8"/>
      <c r="G27"/>
    </row>
    <row r="28" spans="2:8">
      <c r="F28" s="8"/>
      <c r="G28"/>
    </row>
    <row r="29" spans="2:8">
      <c r="F29" s="8"/>
      <c r="G29"/>
    </row>
    <row r="30" spans="2:8">
      <c r="F30" s="8"/>
      <c r="G30"/>
    </row>
    <row r="31" spans="2:8">
      <c r="F31" s="8"/>
      <c r="G31"/>
    </row>
    <row r="32" spans="2:8">
      <c r="F32" s="8"/>
      <c r="G32"/>
    </row>
    <row r="33" spans="6:7">
      <c r="F33" s="8"/>
      <c r="G33"/>
    </row>
  </sheetData>
  <sheetProtection algorithmName="SHA-512" hashValue="C5fmFX11BrHCfz91J6TAQb3DJammF259YZ5eopEnLiFaLSxdh54L9+fqoWAy0dazI5TXPjNd3KkNtbjrOVCaXw==" saltValue="4WdvZGt1flhVFzgcGXTjBQ==" spinCount="100000" sheet="1" objects="1" scenarios="1" selectLockedCells="1"/>
  <mergeCells count="6">
    <mergeCell ref="F22:G22"/>
    <mergeCell ref="B2:D2"/>
    <mergeCell ref="E2:F2"/>
    <mergeCell ref="C19:G19"/>
    <mergeCell ref="F20:G20"/>
    <mergeCell ref="F21:G2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workbookViewId="0">
      <selection activeCell="E22" sqref="E22"/>
    </sheetView>
  </sheetViews>
  <sheetFormatPr defaultRowHeight="12.75"/>
  <cols>
    <col min="3" max="3" width="16" customWidth="1"/>
    <col min="4" max="4" width="37.85546875" customWidth="1"/>
    <col min="5" max="5" width="14.28515625" style="22" customWidth="1"/>
    <col min="6" max="6" width="12.28515625" customWidth="1"/>
    <col min="7" max="7" width="6.85546875" style="8" bestFit="1" customWidth="1"/>
    <col min="8" max="8" width="20.140625" style="26" customWidth="1"/>
    <col min="9" max="9" width="14.28515625" customWidth="1"/>
  </cols>
  <sheetData>
    <row r="2" spans="2:9" ht="21.75" customHeight="1">
      <c r="B2" s="43" t="s">
        <v>9</v>
      </c>
      <c r="C2" s="43"/>
      <c r="D2" s="43"/>
      <c r="E2" s="44"/>
      <c r="F2" s="45"/>
      <c r="G2" s="16"/>
      <c r="H2" s="25"/>
      <c r="I2" s="1"/>
    </row>
    <row r="3" spans="2:9" ht="21.75" customHeight="1">
      <c r="B3" s="34"/>
      <c r="C3" s="34"/>
      <c r="D3" s="34"/>
      <c r="E3" s="33"/>
      <c r="F3" s="33"/>
      <c r="G3" s="16"/>
      <c r="H3" s="25"/>
      <c r="I3" s="1"/>
    </row>
    <row r="4" spans="2:9" ht="15.75" customHeight="1">
      <c r="B4" s="6" t="s">
        <v>79</v>
      </c>
      <c r="C4" s="6" t="s">
        <v>80</v>
      </c>
      <c r="D4" s="10"/>
      <c r="E4" s="19"/>
      <c r="F4" s="7"/>
      <c r="G4" s="17"/>
      <c r="H4" s="23"/>
      <c r="I4" s="7"/>
    </row>
    <row r="5" spans="2:9" ht="14.25">
      <c r="B5" s="4"/>
      <c r="C5" s="4"/>
      <c r="D5" s="3"/>
      <c r="E5" s="20"/>
      <c r="F5" s="5"/>
      <c r="G5" s="18"/>
      <c r="H5" s="24"/>
      <c r="I5" s="5"/>
    </row>
    <row r="6" spans="2:9" s="35" customFormat="1" ht="15">
      <c r="B6" s="36" t="s">
        <v>13</v>
      </c>
      <c r="C6" s="36" t="s">
        <v>14</v>
      </c>
      <c r="D6" s="36" t="s">
        <v>51</v>
      </c>
      <c r="E6" s="37" t="s">
        <v>12</v>
      </c>
      <c r="F6" s="38" t="s">
        <v>3</v>
      </c>
      <c r="G6" s="38" t="s">
        <v>11</v>
      </c>
      <c r="H6" s="37" t="s">
        <v>4</v>
      </c>
    </row>
    <row r="7" spans="2:9" s="11" customFormat="1" ht="28.5" customHeight="1">
      <c r="B7" s="13">
        <v>1</v>
      </c>
      <c r="C7" s="13"/>
      <c r="D7" s="39" t="s">
        <v>81</v>
      </c>
      <c r="E7" s="30"/>
      <c r="F7" s="14">
        <v>15</v>
      </c>
      <c r="G7" s="12" t="s">
        <v>10</v>
      </c>
      <c r="H7" s="21">
        <f>F7*ROUND(E7,2)</f>
        <v>0</v>
      </c>
    </row>
    <row r="8" spans="2:9" s="11" customFormat="1" ht="28.5" customHeight="1">
      <c r="B8" s="13">
        <v>2</v>
      </c>
      <c r="C8" s="13"/>
      <c r="D8" s="39" t="s">
        <v>82</v>
      </c>
      <c r="E8" s="30"/>
      <c r="F8" s="14">
        <v>40</v>
      </c>
      <c r="G8" s="12" t="s">
        <v>10</v>
      </c>
      <c r="H8" s="21">
        <f t="shared" ref="H8:H11" si="0">F8*ROUND(E8,2)</f>
        <v>0</v>
      </c>
    </row>
    <row r="9" spans="2:9" s="11" customFormat="1" ht="28.5" customHeight="1">
      <c r="B9" s="13">
        <v>3</v>
      </c>
      <c r="C9" s="13"/>
      <c r="D9" s="39" t="s">
        <v>83</v>
      </c>
      <c r="E9" s="30"/>
      <c r="F9" s="14">
        <v>150</v>
      </c>
      <c r="G9" s="12" t="s">
        <v>10</v>
      </c>
      <c r="H9" s="21">
        <f t="shared" si="0"/>
        <v>0</v>
      </c>
    </row>
    <row r="10" spans="2:9" s="11" customFormat="1" ht="28.5" customHeight="1">
      <c r="B10" s="13">
        <v>4</v>
      </c>
      <c r="C10" s="13"/>
      <c r="D10" s="39" t="s">
        <v>84</v>
      </c>
      <c r="E10" s="30"/>
      <c r="F10" s="14">
        <v>150</v>
      </c>
      <c r="G10" s="12" t="s">
        <v>10</v>
      </c>
      <c r="H10" s="21">
        <f t="shared" si="0"/>
        <v>0</v>
      </c>
    </row>
    <row r="11" spans="2:9" s="11" customFormat="1" ht="28.5" customHeight="1">
      <c r="B11" s="13">
        <v>5</v>
      </c>
      <c r="C11" s="13"/>
      <c r="D11" s="39" t="s">
        <v>85</v>
      </c>
      <c r="E11" s="30"/>
      <c r="F11" s="14">
        <v>250</v>
      </c>
      <c r="G11" s="12" t="s">
        <v>10</v>
      </c>
      <c r="H11" s="21">
        <f t="shared" si="0"/>
        <v>0</v>
      </c>
    </row>
    <row r="12" spans="2:9" s="11" customFormat="1" ht="28.5" customHeight="1">
      <c r="B12" s="13">
        <v>6</v>
      </c>
      <c r="C12" s="13"/>
      <c r="D12" s="39" t="s">
        <v>86</v>
      </c>
      <c r="E12" s="30"/>
      <c r="F12" s="14">
        <v>25</v>
      </c>
      <c r="G12" s="12" t="s">
        <v>10</v>
      </c>
      <c r="H12" s="21">
        <f>F12*ROUND(E12,2)</f>
        <v>0</v>
      </c>
    </row>
    <row r="13" spans="2:9" s="11" customFormat="1" ht="28.5" customHeight="1">
      <c r="B13" s="13">
        <v>7</v>
      </c>
      <c r="C13" s="13"/>
      <c r="D13" s="39" t="s">
        <v>87</v>
      </c>
      <c r="E13" s="30"/>
      <c r="F13" s="14">
        <v>15</v>
      </c>
      <c r="G13" s="12" t="s">
        <v>10</v>
      </c>
      <c r="H13" s="21">
        <f t="shared" ref="H13:H15" si="1">F13*ROUND(E13,2)</f>
        <v>0</v>
      </c>
    </row>
    <row r="14" spans="2:9" s="11" customFormat="1" ht="28.5" customHeight="1">
      <c r="B14" s="13">
        <v>8</v>
      </c>
      <c r="C14" s="13"/>
      <c r="D14" s="39" t="s">
        <v>88</v>
      </c>
      <c r="E14" s="30"/>
      <c r="F14" s="14">
        <v>100</v>
      </c>
      <c r="G14" s="12" t="s">
        <v>53</v>
      </c>
      <c r="H14" s="21">
        <f t="shared" si="1"/>
        <v>0</v>
      </c>
    </row>
    <row r="15" spans="2:9" s="11" customFormat="1" ht="28.5" customHeight="1">
      <c r="B15" s="13">
        <v>9</v>
      </c>
      <c r="C15" s="13"/>
      <c r="D15" s="39" t="s">
        <v>89</v>
      </c>
      <c r="E15" s="30"/>
      <c r="F15" s="14">
        <v>150</v>
      </c>
      <c r="G15" s="12" t="s">
        <v>53</v>
      </c>
      <c r="H15" s="21">
        <f t="shared" si="1"/>
        <v>0</v>
      </c>
    </row>
    <row r="16" spans="2:9" s="11" customFormat="1" ht="27.75" customHeight="1" thickBot="1">
      <c r="B16" s="15">
        <v>10</v>
      </c>
      <c r="C16" s="46" t="s">
        <v>90</v>
      </c>
      <c r="D16" s="47"/>
      <c r="E16" s="47"/>
      <c r="F16" s="47"/>
      <c r="G16" s="48"/>
      <c r="H16" s="21">
        <v>15000</v>
      </c>
    </row>
    <row r="17" spans="4:8" ht="36" customHeight="1" thickBot="1">
      <c r="E17" s="27"/>
      <c r="F17" s="42" t="s">
        <v>15</v>
      </c>
      <c r="G17" s="42"/>
      <c r="H17" s="28">
        <f>SUM(H7:H16)</f>
        <v>15000</v>
      </c>
    </row>
    <row r="18" spans="4:8" ht="36" customHeight="1" thickBot="1">
      <c r="E18" s="27"/>
      <c r="F18" s="42" t="s">
        <v>5</v>
      </c>
      <c r="G18" s="42"/>
      <c r="H18" s="29">
        <f>H17*0.22</f>
        <v>3300</v>
      </c>
    </row>
    <row r="19" spans="4:8" ht="36" customHeight="1" thickBot="1">
      <c r="F19" s="42" t="s">
        <v>6</v>
      </c>
      <c r="G19" s="42"/>
      <c r="H19" s="29">
        <f>H18+H17</f>
        <v>18300</v>
      </c>
    </row>
    <row r="20" spans="4:8">
      <c r="F20" s="8"/>
      <c r="G20"/>
    </row>
    <row r="21" spans="4:8">
      <c r="F21" s="8"/>
      <c r="G21"/>
    </row>
    <row r="22" spans="4:8" ht="27.75" customHeight="1">
      <c r="D22" s="40" t="s">
        <v>7</v>
      </c>
      <c r="E22" s="31"/>
      <c r="F22" s="32"/>
      <c r="G22" s="9" t="s">
        <v>8</v>
      </c>
      <c r="H22" s="41"/>
    </row>
    <row r="23" spans="4:8">
      <c r="F23" s="8"/>
      <c r="G23"/>
    </row>
    <row r="24" spans="4:8">
      <c r="F24" s="8"/>
      <c r="G24"/>
    </row>
    <row r="25" spans="4:8">
      <c r="F25" s="8"/>
      <c r="G25"/>
    </row>
    <row r="26" spans="4:8">
      <c r="F26" s="8"/>
      <c r="G26"/>
    </row>
    <row r="27" spans="4:8">
      <c r="F27" s="8"/>
      <c r="G27"/>
    </row>
    <row r="28" spans="4:8">
      <c r="F28" s="8"/>
      <c r="G28"/>
    </row>
    <row r="29" spans="4:8">
      <c r="F29" s="8"/>
      <c r="G29"/>
    </row>
    <row r="30" spans="4:8">
      <c r="F30" s="8"/>
      <c r="G30"/>
    </row>
  </sheetData>
  <sheetProtection algorithmName="SHA-512" hashValue="B3lmC0OUKSM1NjJnumgXWLDRLaxFwjFCWnkDUrV3ZrAtl0/bKGn1OKaT3CmpLFA5DQvlaFoXLO3hE8Yh/0tPBQ==" saltValue="8jGKPFDT8RiHdXQmBQv51Q==" spinCount="100000" sheet="1" objects="1" scenarios="1" selectLockedCells="1"/>
  <mergeCells count="6">
    <mergeCell ref="F19:G19"/>
    <mergeCell ref="B2:D2"/>
    <mergeCell ref="E2:F2"/>
    <mergeCell ref="C16:G16"/>
    <mergeCell ref="F17:G17"/>
    <mergeCell ref="F18:G18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1-Zimska in dežna delovna</vt:lpstr>
      <vt:lpstr>SKLOP 2-Delovna oblačila</vt:lpstr>
      <vt:lpstr>SKLOP 3- Rokavice</vt:lpstr>
      <vt:lpstr>SKLOP 4- Zaščita glave in dihal</vt:lpstr>
      <vt:lpstr>SKLOP 5- Specialna zaščita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icar</cp:lastModifiedBy>
  <cp:lastPrinted>2019-04-19T06:46:20Z</cp:lastPrinted>
  <dcterms:created xsi:type="dcterms:W3CDTF">2018-06-12T07:33:38Z</dcterms:created>
  <dcterms:modified xsi:type="dcterms:W3CDTF">2019-04-23T12:47:37Z</dcterms:modified>
</cp:coreProperties>
</file>